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1\Вопрос 8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Лист1!$B$8:$M$8</definedName>
    <definedName name="_xlnm.Print_Area" localSheetId="0">Лист1!$A$1:$K$14</definedName>
  </definedNames>
  <calcPr calcId="162913"/>
</workbook>
</file>

<file path=xl/calcChain.xml><?xml version="1.0" encoding="utf-8"?>
<calcChain xmlns="http://schemas.openxmlformats.org/spreadsheetml/2006/main">
  <c r="M10" i="1" l="1"/>
  <c r="M11" i="1" s="1"/>
  <c r="L10" i="1"/>
  <c r="L11" i="1" s="1"/>
  <c r="L12" i="1" s="1"/>
  <c r="K10" i="1"/>
  <c r="K11" i="1" s="1"/>
  <c r="M12" i="1" l="1"/>
  <c r="M13" i="1" s="1"/>
  <c r="K12" i="1"/>
  <c r="K13" i="1" s="1"/>
  <c r="L13" i="1"/>
  <c r="L14" i="1" l="1"/>
</calcChain>
</file>

<file path=xl/sharedStrings.xml><?xml version="1.0" encoding="utf-8"?>
<sst xmlns="http://schemas.openxmlformats.org/spreadsheetml/2006/main" count="24" uniqueCount="24">
  <si>
    <t>Приложение № 1</t>
  </si>
  <si>
    <t>к техническому заданию</t>
  </si>
  <si>
    <t>ПЕРЕЧЕНЬ И ОБЪЕМЫ ПОСТАВКИ</t>
  </si>
  <si>
    <t>№ п/п</t>
  </si>
  <si>
    <t xml:space="preserve">Номенклатурный номер </t>
  </si>
  <si>
    <t xml:space="preserve">Наименование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</si>
  <si>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</si>
  <si>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</si>
  <si>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</si>
  <si>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</si>
  <si>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</si>
  <si>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 за ед. без НДС, руб.</t>
  </si>
  <si>
    <t>Всего без НДС, руб.</t>
  </si>
  <si>
    <t>ТЭ</t>
  </si>
  <si>
    <t>СБЫТ</t>
  </si>
  <si>
    <t>1</t>
  </si>
  <si>
    <t>1000011388</t>
  </si>
  <si>
    <t>ИБП СИПБ08БА.6-11/ЛИ</t>
  </si>
  <si>
    <t>26.20.40.111</t>
  </si>
  <si>
    <t>шт.</t>
  </si>
  <si>
    <t>Итого общая сумма без НДС, руб.</t>
  </si>
  <si>
    <t>Итого НДС, руб.</t>
  </si>
  <si>
    <t>Итого общая сумма с НДС, руб.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</si>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</sst>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b/>
      <sz val="10"/>
      <name val="Times New Roman"/>
    </font>
    <font>
      <sz val="12"/>
      <color theme="1"/>
      <name val="Times New Roman"/>
    </font>
    <font>
      <sz val="11"/>
      <color theme="0"/>
      <name val="Calibri"/>
      <scheme val="minor"/>
    </font>
    <font>
      <sz val="11"/>
      <name val="Calibri"/>
      <scheme val="minor"/>
    </font>
    <font>
      <sz val="10"/>
      <color theme="1"/>
      <name val="Times New Roman"/>
    </font>
    <font>
      <b/>
      <sz val="11"/>
      <color theme="0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0" fillId="0" borderId="0" applyFont="0" applyFill="0" applyBorder="0" applyProtection="0"/>
  </cellStyleXfs>
  <cellXfs count="33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/>
    <xf numFmtId="0" fontId="6" fillId="2" borderId="0" xfId="0" applyFont="1" applyFill="1" applyAlignment="1">
      <alignment vertical="center" wrapText="1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4" fillId="2" borderId="1" xfId="0" applyNumberFormat="1" applyFont="1" applyFill="1" applyBorder="1" applyAlignment="1">
      <alignment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7" fillId="0" borderId="0" xfId="0" applyNumberFormat="1" applyFont="1"/>
    <xf numFmtId="0" fontId="4" fillId="2" borderId="1" xfId="0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5"/>
  <sheetViews>
    <sheetView tabSelected="1" zoomScale="90" workbookViewId="0">
      <selection activeCell="F23" sqref="F23"/>
    </sheetView>
  </sheetViews>
  <sheetFormatPr defaultRowHeight="15" x14ac:dyDescent="0.25"/>
  <cols>
    <col min="1" max="1" width="9.140625" style="1"/>
    <col min="2" max="2" width="8.28515625" style="1" customWidth="1"/>
    <col min="3" max="3" width="17.140625" style="1" customWidth="1"/>
    <col min="4" max="4" width="41" style="1" customWidth="1"/>
    <col min="5" max="5" width="14.5703125" style="1" customWidth="1"/>
    <col min="6" max="6" width="32.7109375" style="1" customWidth="1"/>
    <col min="7" max="7" width="32.28515625" style="1" customWidth="1"/>
    <col min="8" max="8" width="9.140625" style="1" customWidth="1"/>
    <col min="9" max="9" width="6.5703125" style="1" bestFit="1" customWidth="1"/>
    <col min="10" max="10" width="13.7109375" style="1" customWidth="1"/>
    <col min="11" max="11" width="16.140625" style="1" customWidth="1"/>
    <col min="12" max="12" width="19" style="1" customWidth="1"/>
    <col min="13" max="13" width="16.140625" style="1" customWidth="1"/>
    <col min="14" max="16384" width="9.140625" style="1"/>
  </cols>
  <sheetData>
    <row r="2" spans="2:14" ht="18.75" x14ac:dyDescent="0.3">
      <c r="J2" s="31" t="s">
        <v>0</v>
      </c>
      <c r="K2" s="31"/>
    </row>
    <row r="3" spans="2:14" ht="22.5" customHeight="1" x14ac:dyDescent="0.3">
      <c r="J3" s="31" t="s">
        <v>1</v>
      </c>
      <c r="K3" s="31"/>
    </row>
    <row r="4" spans="2:14" ht="22.5" customHeight="1" x14ac:dyDescent="0.3">
      <c r="J4" s="2"/>
      <c r="K4" s="2"/>
    </row>
    <row r="5" spans="2:14" ht="22.5" customHeight="1" x14ac:dyDescent="0.3">
      <c r="H5" s="3"/>
      <c r="J5" s="2"/>
      <c r="K5" s="2"/>
    </row>
    <row r="6" spans="2:14" ht="21" customHeight="1" x14ac:dyDescent="0.25"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</row>
    <row r="7" spans="2:14" ht="13.5" customHeight="1" x14ac:dyDescent="0.25">
      <c r="B7" s="4"/>
      <c r="D7" s="5"/>
      <c r="E7" s="5"/>
      <c r="F7" s="5"/>
      <c r="G7" s="5"/>
      <c r="H7" s="5"/>
      <c r="I7" s="5"/>
      <c r="J7" s="5"/>
      <c r="K7" s="5"/>
      <c r="L7" s="6"/>
    </row>
    <row r="8" spans="2:14" ht="79.5" customHeight="1" x14ac:dyDescent="0.25">
      <c r="B8" s="7" t="s">
        <v>3</v>
      </c>
      <c r="C8" s="7" t="s">
        <v>4</v>
      </c>
      <c r="D8" s="8" t="s">
        <v>5</v>
      </c>
      <c r="E8" s="9" t="s">
        <v>6</v>
      </c>
      <c r="F8" s="9" t="s">
        <v>7</v>
      </c>
      <c r="G8" s="9" t="s">
        <v>8</v>
      </c>
      <c r="H8" s="8" t="s">
        <v>9</v>
      </c>
      <c r="I8" s="8" t="s">
        <v>10</v>
      </c>
      <c r="J8" s="8" t="s">
        <v>11</v>
      </c>
      <c r="K8" s="8" t="s">
        <v>12</v>
      </c>
      <c r="L8" s="10" t="s">
        <v>13</v>
      </c>
      <c r="M8" s="11" t="s">
        <v>14</v>
      </c>
      <c r="N8" s="12"/>
    </row>
    <row r="9" spans="2:14" ht="19.5" customHeight="1" x14ac:dyDescent="0.25">
      <c r="B9" s="7">
        <v>1</v>
      </c>
      <c r="C9" s="7">
        <v>2</v>
      </c>
      <c r="D9" s="8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  <c r="J9" s="8">
        <v>9</v>
      </c>
      <c r="K9" s="7">
        <v>10</v>
      </c>
      <c r="L9" s="13"/>
      <c r="M9" s="14"/>
      <c r="N9" s="12"/>
    </row>
    <row r="10" spans="2:14" ht="28.5" customHeight="1" x14ac:dyDescent="0.25">
      <c r="B10" s="15" t="s">
        <v>15</v>
      </c>
      <c r="C10" s="15" t="s">
        <v>16</v>
      </c>
      <c r="D10" s="16" t="s">
        <v>17</v>
      </c>
      <c r="E10" s="17" t="s">
        <v>18</v>
      </c>
      <c r="F10" s="17" t="s">
        <v>23</v>
      </c>
      <c r="G10" s="17"/>
      <c r="H10" s="18" t="s">
        <v>19</v>
      </c>
      <c r="I10" s="19">
        <v>32</v>
      </c>
      <c r="J10" s="20">
        <v>8746.65</v>
      </c>
      <c r="K10" s="21">
        <f>I10*J10</f>
        <v>279892.8</v>
      </c>
      <c r="L10" s="10">
        <f>J10*10</f>
        <v>87466.5</v>
      </c>
      <c r="M10" s="22">
        <f>J10*5</f>
        <v>43733.25</v>
      </c>
      <c r="N10" s="12"/>
    </row>
    <row r="11" spans="2:14" x14ac:dyDescent="0.25">
      <c r="B11" s="30" t="s">
        <v>20</v>
      </c>
      <c r="C11" s="30"/>
      <c r="D11" s="30"/>
      <c r="E11" s="30"/>
      <c r="F11" s="30"/>
      <c r="G11" s="30"/>
      <c r="H11" s="30"/>
      <c r="I11" s="30"/>
      <c r="J11" s="30"/>
      <c r="K11" s="23">
        <f>SUM(K10:K10)</f>
        <v>279892.8</v>
      </c>
      <c r="L11" s="24">
        <f>SUM(L10:L10)</f>
        <v>87466.5</v>
      </c>
      <c r="M11" s="25">
        <f>SUM(M10:M10)</f>
        <v>43733.25</v>
      </c>
      <c r="N11" s="12"/>
    </row>
    <row r="12" spans="2:14" x14ac:dyDescent="0.25">
      <c r="B12" s="30" t="s">
        <v>21</v>
      </c>
      <c r="C12" s="30"/>
      <c r="D12" s="30"/>
      <c r="E12" s="30"/>
      <c r="F12" s="30"/>
      <c r="G12" s="30"/>
      <c r="H12" s="30"/>
      <c r="I12" s="30"/>
      <c r="J12" s="30"/>
      <c r="K12" s="23">
        <f>K11*0.2</f>
        <v>55978.559999999998</v>
      </c>
      <c r="L12" s="25">
        <f>L11*0.2</f>
        <v>17493.3</v>
      </c>
      <c r="M12" s="25">
        <f>M11*0.2</f>
        <v>8746.65</v>
      </c>
      <c r="N12" s="12"/>
    </row>
    <row r="13" spans="2:14" x14ac:dyDescent="0.25">
      <c r="B13" s="30" t="s">
        <v>22</v>
      </c>
      <c r="C13" s="30"/>
      <c r="D13" s="30"/>
      <c r="E13" s="30"/>
      <c r="F13" s="30"/>
      <c r="G13" s="30"/>
      <c r="H13" s="30"/>
      <c r="I13" s="30"/>
      <c r="J13" s="30"/>
      <c r="K13" s="23">
        <f>K11+K12</f>
        <v>335871.36</v>
      </c>
      <c r="L13" s="26">
        <f>L11+L12</f>
        <v>104959.8</v>
      </c>
      <c r="M13" s="26">
        <f>M11+M12</f>
        <v>52479.9</v>
      </c>
      <c r="N13" s="12"/>
    </row>
    <row r="14" spans="2:14" x14ac:dyDescent="0.25">
      <c r="L14" s="27">
        <f>L13+M13</f>
        <v>157439.70000000001</v>
      </c>
      <c r="M14" s="28"/>
      <c r="N14" s="12"/>
    </row>
    <row r="15" spans="2:14" x14ac:dyDescent="0.25">
      <c r="L15" s="29"/>
      <c r="M15" s="29"/>
      <c r="N15" s="29"/>
    </row>
  </sheetData>
  <sortState ref="D10:I10">
    <sortCondition ref="D10"/>
  </sortState>
  <mergeCells count="6">
    <mergeCell ref="B13:J13"/>
    <mergeCell ref="J2:K2"/>
    <mergeCell ref="J3:K3"/>
    <mergeCell ref="B6:K6"/>
    <mergeCell ref="B11:J11"/>
    <mergeCell ref="B12:J12"/>
  </mergeCells>
  <pageMargins left="0.70866141732283472" right="0.70866141732283472" top="0.74803149606299213" bottom="0.74803149606299213" header="0.31496062992125984" footer="0.31496062992125984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Надежда Кузнецова</cp:lastModifiedBy>
  <cp:revision>4</cp:revision>
  <dcterms:created xsi:type="dcterms:W3CDTF">2020-10-08T04:17:01Z</dcterms:created>
  <dcterms:modified xsi:type="dcterms:W3CDTF">2025-04-29T03:52:57Z</dcterms:modified>
</cp:coreProperties>
</file>